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hessoit-my.sharepoint.com/personal/nicolas_huet_hes-so_ch/Documents/Bureau/PCA - Pack documentaire/Templates Demande de financement NPR/"/>
    </mc:Choice>
  </mc:AlternateContent>
  <xr:revisionPtr revIDLastSave="0" documentId="13_ncr:1_{31F45412-DA87-4734-ADD1-D91EEEC0D71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euil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" l="1"/>
  <c r="G13" i="9"/>
  <c r="G12" i="9"/>
  <c r="G16" i="9" s="1"/>
  <c r="G49" i="9"/>
  <c r="G40" i="9"/>
  <c r="G52" i="9" s="1"/>
  <c r="G28" i="9"/>
  <c r="G21" i="9"/>
  <c r="G6" i="9"/>
  <c r="G5" i="9"/>
  <c r="G4" i="9"/>
  <c r="G9" i="9"/>
  <c r="G29" i="9" s="1"/>
  <c r="D63" i="9" l="1"/>
  <c r="D66" i="9"/>
  <c r="D60" i="9"/>
  <c r="D57" i="9"/>
</calcChain>
</file>

<file path=xl/sharedStrings.xml><?xml version="1.0" encoding="utf-8"?>
<sst xmlns="http://schemas.openxmlformats.org/spreadsheetml/2006/main" count="104" uniqueCount="80">
  <si>
    <t>DEPENSES (en CHF)</t>
  </si>
  <si>
    <t>📊 Répartition du budget d’un projet NPR</t>
  </si>
  <si>
    <t>D1</t>
  </si>
  <si>
    <t>PERSONNEL PARTENAIRES ACADEMIQUES</t>
  </si>
  <si>
    <t>Coût horaire (CHF/h)</t>
  </si>
  <si>
    <t>Nombre d'heures</t>
  </si>
  <si>
    <t>Budget</t>
  </si>
  <si>
    <t>Le budget total d’un projet est réparti comme suit :</t>
  </si>
  <si>
    <t>Prof académie 1</t>
  </si>
  <si>
    <t>•</t>
  </si>
  <si>
    <t>65 % : subvention cantonale NPR (en cash)</t>
  </si>
  <si>
    <t>Adj scientific académie 1</t>
  </si>
  <si>
    <t>10 % : apport en cash des entreprises (= 15% du budget NPR)</t>
  </si>
  <si>
    <t>Prof académie 2</t>
  </si>
  <si>
    <t>25 % : prestations propres des entreprises (heures de travail ou matériel et équipements actuels d’entreprises, etc.)</t>
  </si>
  <si>
    <t>…</t>
  </si>
  <si>
    <t>💡 Principes d'utilisation des différentes sources de financement</t>
  </si>
  <si>
    <t>Total coût du personnel partenaires ACADEMIQUE :</t>
  </si>
  <si>
    <t>D2</t>
  </si>
  <si>
    <t>PERSONNEL PARTENAIRES ENTREPRISE</t>
  </si>
  <si>
    <t>1. Prestations propres (25 %)</t>
  </si>
  <si>
    <t>Entreprise 1</t>
  </si>
  <si>
    <t>Couvre en priorité une partie des heures de travail des entreprises impliquées.</t>
  </si>
  <si>
    <t>Entreprise 2</t>
  </si>
  <si>
    <t>Entreprise 3</t>
  </si>
  <si>
    <t>2. Cash des entreprises (10 %)</t>
  </si>
  <si>
    <t>Sert à financer :</t>
  </si>
  <si>
    <t>des équipements ou du matériel,</t>
  </si>
  <si>
    <t>Total coût du personnel partenaires ENTREPRISE :</t>
  </si>
  <si>
    <t>des prestations externes (analyses, coordination, communication, etc.),</t>
  </si>
  <si>
    <t>D3</t>
  </si>
  <si>
    <t>EQUIPEMENTS, MATERIELS ET CONSOMMABLES</t>
  </si>
  <si>
    <t>ou à rémunérer d’autres entreprises du consortium pour des tâches spécifiques.</t>
  </si>
  <si>
    <t>Equipements</t>
  </si>
  <si>
    <t>Possibilité de transferts financiers entre entreprises (A → B, B → A, etc.).</t>
  </si>
  <si>
    <t>Matériel</t>
  </si>
  <si>
    <t>Seuls les transferts nets positifs sont pris en compte dans le calcul des 10 % de cash exigés.</t>
  </si>
  <si>
    <t>Consommables</t>
  </si>
  <si>
    <t>Exemple : A donne 20k à B, B donne 10k à A → contribution nette = 10k (seul ce montant est comptabilisé).</t>
  </si>
  <si>
    <t>Total équipements, matériels, consommables :</t>
  </si>
  <si>
    <t>D4</t>
  </si>
  <si>
    <t>AUTRES DEPENSES</t>
  </si>
  <si>
    <t>3. Subventions NPR (65 %)</t>
  </si>
  <si>
    <t>Déplacements et organisation de réunions</t>
  </si>
  <si>
    <t>Peuvent être utilisées pour :</t>
  </si>
  <si>
    <t>Valorisation des résultats (capsule, publication)</t>
  </si>
  <si>
    <t>compléter le financement des équipements ou autres dépenses si le cash des entreprises ne suffit pas,</t>
  </si>
  <si>
    <t>Analyses externes (Labo)</t>
  </si>
  <si>
    <t>couvrir une partie des heures de travail si les prestations propres et les apports cash nets ne sont pas suffisants.</t>
  </si>
  <si>
    <t>Prestations d'entreprises Tiers</t>
  </si>
  <si>
    <t>Coordination externe du projet (si besoin)</t>
  </si>
  <si>
    <t>⚠️Important :</t>
  </si>
  <si>
    <t>Total autres dépenses :</t>
  </si>
  <si>
    <t>Les contributions financières croisées entre entreprises doivent générer un résultat net positif.</t>
  </si>
  <si>
    <t>Total des dépenses :</t>
  </si>
  <si>
    <t>Il ne doit pas y avoir de montages dans lesquels les entreprises « s’auto-financent » sans réelle sortie de trésorerie.</t>
  </si>
  <si>
    <t>FINANCEMENT (en CHF)</t>
  </si>
  <si>
    <t>⚠️Dans le cas où :</t>
  </si>
  <si>
    <t>F1</t>
  </si>
  <si>
    <r>
      <t xml:space="preserve">CO-FINANCEMENT DES ENTREPRISES PARTENAIRES - Cash </t>
    </r>
    <r>
      <rPr>
        <b/>
        <u/>
        <sz val="9"/>
        <color rgb="FF000000"/>
        <rFont val="Arial"/>
        <family val="2"/>
      </rPr>
      <t>Hors Taxe</t>
    </r>
    <r>
      <rPr>
        <b/>
        <sz val="9"/>
        <color rgb="FF000000"/>
        <rFont val="Arial"/>
        <family val="2"/>
      </rPr>
      <t xml:space="preserve"> </t>
    </r>
    <r>
      <rPr>
        <sz val="8"/>
        <rFont val="Arial"/>
        <family val="2"/>
      </rPr>
      <t>(le cash est payé en 2 parties)</t>
    </r>
  </si>
  <si>
    <t>aucun partenaire académique n’est impliqué,</t>
  </si>
  <si>
    <t>les dépenses annexes (équipements, sous-traitance, etc.) sont très limitées,</t>
  </si>
  <si>
    <t>et les contributions financières croisées entre entreprises ne génèrent pas de résultat net positif,</t>
  </si>
  <si>
    <t>il sera nécessaire d’arbitrer l’utilisation possible du cash apporté par les entreprises, ou d’évaluer si une révision des conditions relatives à cet apport est envisageable et acceptable.</t>
  </si>
  <si>
    <t>Total Cash (Hors Taxe) des partenaires :</t>
  </si>
  <si>
    <t>F2</t>
  </si>
  <si>
    <t>CO-FINANCEMENT DES ENTREPRISES PARTENAIRES - Collaboration dans le projet</t>
  </si>
  <si>
    <t>Total Collaboration des partenaires :</t>
  </si>
  <si>
    <t>F3</t>
  </si>
  <si>
    <t>FINANCEMENT NPR</t>
  </si>
  <si>
    <t xml:space="preserve">Total financement de la NPR : </t>
  </si>
  <si>
    <t>Total des financements :</t>
  </si>
  <si>
    <t>Validation des conditions de financement :</t>
  </si>
  <si>
    <t xml:space="preserve">     Co-financement Cash entreprises:</t>
  </si>
  <si>
    <t>de la subvention NPR</t>
  </si>
  <si>
    <t xml:space="preserve">     Co-financement InKind entreprises :</t>
  </si>
  <si>
    <t>du budget total</t>
  </si>
  <si>
    <t>ok</t>
  </si>
  <si>
    <t xml:space="preserve">     Co-financement Total entreprises (cash+collaboration):</t>
  </si>
  <si>
    <t xml:space="preserve">     Financement NPR: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</si>
</sst>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4472C4"/>
      <name val="Arial Narrow"/>
      <family val="2"/>
    </font>
    <font>
      <b/>
      <sz val="12"/>
      <color rgb="FF000000"/>
      <name val="Arial"/>
      <family val="2"/>
    </font>
    <font>
      <sz val="1"/>
      <color rgb="FF000000"/>
      <name val="Arial"/>
      <family val="2"/>
    </font>
    <font>
      <sz val="10"/>
      <color theme="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u/>
      <sz val="9"/>
      <color rgb="FF000000"/>
      <name val="Arial"/>
      <family val="2"/>
    </font>
    <font>
      <sz val="8"/>
      <name val="Arial"/>
      <family val="2"/>
    </font>
    <font>
      <i/>
      <sz val="9"/>
      <color rgb="FF000000"/>
      <name val="Arial"/>
      <family val="2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0" applyFont="1" applyAlignment="1">
      <alignment horizontal="left" vertical="center" indent="1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11" fillId="3" borderId="5" xfId="0" applyFont="1" applyFill="1" applyBorder="1" applyAlignment="1">
      <alignment horizontal="right" vertical="center" wrapText="1"/>
    </xf>
    <xf numFmtId="0" fontId="15" fillId="3" borderId="6" xfId="0" applyFont="1" applyFill="1" applyBorder="1"/>
    <xf numFmtId="0" fontId="15" fillId="3" borderId="7" xfId="0" applyFont="1" applyFill="1" applyBorder="1"/>
    <xf numFmtId="0" fontId="11" fillId="3" borderId="8" xfId="0" applyFont="1" applyFill="1" applyBorder="1" applyAlignment="1">
      <alignment horizontal="right" vertical="center" wrapText="1"/>
    </xf>
    <xf numFmtId="0" fontId="11" fillId="3" borderId="10" xfId="0" applyFont="1" applyFill="1" applyBorder="1" applyAlignment="1">
      <alignment horizontal="right" vertical="center" wrapText="1"/>
    </xf>
    <xf numFmtId="9" fontId="16" fillId="3" borderId="1" xfId="145" applyFont="1" applyFill="1" applyBorder="1" applyAlignment="1">
      <alignment horizontal="center"/>
    </xf>
    <xf numFmtId="0" fontId="12" fillId="4" borderId="0" xfId="0" applyFont="1" applyFill="1" applyAlignment="1">
      <alignment vertical="center" wrapText="1"/>
    </xf>
    <xf numFmtId="0" fontId="13" fillId="0" borderId="0" xfId="0" applyFont="1"/>
    <xf numFmtId="0" fontId="11" fillId="0" borderId="0" xfId="0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0" fontId="16" fillId="3" borderId="0" xfId="0" applyFont="1" applyFill="1" applyAlignment="1">
      <alignment horizontal="left"/>
    </xf>
    <xf numFmtId="0" fontId="19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3" fontId="8" fillId="5" borderId="1" xfId="0" applyNumberFormat="1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right" vertical="center" wrapText="1"/>
    </xf>
    <xf numFmtId="0" fontId="18" fillId="5" borderId="14" xfId="0" applyFont="1" applyFill="1" applyBorder="1" applyAlignment="1">
      <alignment horizontal="right" vertical="center" wrapText="1"/>
    </xf>
    <xf numFmtId="3" fontId="8" fillId="5" borderId="15" xfId="0" applyNumberFormat="1" applyFont="1" applyFill="1" applyBorder="1" applyAlignment="1">
      <alignment horizontal="right" vertical="center" wrapText="1"/>
    </xf>
    <xf numFmtId="3" fontId="7" fillId="5" borderId="18" xfId="0" applyNumberFormat="1" applyFont="1" applyFill="1" applyBorder="1" applyAlignment="1">
      <alignment horizontal="right" vertical="center" wrapText="1"/>
    </xf>
    <xf numFmtId="0" fontId="7" fillId="5" borderId="21" xfId="0" applyFont="1" applyFill="1" applyBorder="1" applyAlignment="1">
      <alignment horizontal="justify" vertical="center" wrapText="1"/>
    </xf>
    <xf numFmtId="0" fontId="4" fillId="5" borderId="4" xfId="0" applyFont="1" applyFill="1" applyBorder="1" applyAlignment="1">
      <alignment horizontal="justify" vertical="center" wrapText="1"/>
    </xf>
    <xf numFmtId="0" fontId="22" fillId="0" borderId="1" xfId="146" applyFont="1" applyBorder="1" applyAlignment="1">
      <alignment horizontal="left" vertical="center" wrapText="1" indent="1"/>
    </xf>
    <xf numFmtId="0" fontId="8" fillId="0" borderId="1" xfId="146" applyFont="1" applyBorder="1" applyAlignment="1">
      <alignment horizontal="right" vertical="center" wrapText="1"/>
    </xf>
    <xf numFmtId="1" fontId="8" fillId="0" borderId="1" xfId="146" applyNumberFormat="1" applyFont="1" applyBorder="1" applyAlignment="1">
      <alignment horizontal="right" vertical="center" wrapText="1"/>
    </xf>
    <xf numFmtId="9" fontId="0" fillId="0" borderId="0" xfId="145" applyFont="1" applyAlignment="1">
      <alignment horizontal="center" vertical="center"/>
    </xf>
    <xf numFmtId="0" fontId="4" fillId="5" borderId="25" xfId="0" applyFont="1" applyFill="1" applyBorder="1" applyAlignment="1">
      <alignment horizontal="left" vertical="center" wrapText="1"/>
    </xf>
    <xf numFmtId="164" fontId="16" fillId="3" borderId="1" xfId="145" applyNumberFormat="1" applyFont="1" applyFill="1" applyBorder="1" applyAlignment="1">
      <alignment horizontal="center"/>
    </xf>
    <xf numFmtId="0" fontId="3" fillId="0" borderId="0" xfId="0" applyFont="1"/>
    <xf numFmtId="3" fontId="8" fillId="5" borderId="32" xfId="0" applyNumberFormat="1" applyFont="1" applyFill="1" applyBorder="1" applyAlignment="1">
      <alignment horizontal="right" vertical="center" wrapText="1"/>
    </xf>
    <xf numFmtId="0" fontId="7" fillId="5" borderId="33" xfId="0" applyFont="1" applyFill="1" applyBorder="1" applyAlignment="1">
      <alignment horizontal="justify" vertical="center" wrapText="1"/>
    </xf>
    <xf numFmtId="0" fontId="8" fillId="0" borderId="34" xfId="146" applyFont="1" applyBorder="1" applyAlignment="1">
      <alignment horizontal="left" vertical="center" wrapText="1" indent="1"/>
    </xf>
    <xf numFmtId="0" fontId="4" fillId="5" borderId="34" xfId="0" applyFont="1" applyFill="1" applyBorder="1" applyAlignment="1">
      <alignment horizontal="justify" vertical="center" wrapText="1"/>
    </xf>
    <xf numFmtId="3" fontId="8" fillId="0" borderId="39" xfId="0" applyNumberFormat="1" applyFont="1" applyBorder="1" applyAlignment="1">
      <alignment horizontal="right" vertical="center" wrapText="1"/>
    </xf>
    <xf numFmtId="3" fontId="8" fillId="0" borderId="15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0" fontId="7" fillId="0" borderId="39" xfId="0" applyFont="1" applyBorder="1" applyAlignment="1">
      <alignment vertical="center" wrapText="1"/>
    </xf>
    <xf numFmtId="3" fontId="11" fillId="2" borderId="44" xfId="0" applyNumberFormat="1" applyFont="1" applyFill="1" applyBorder="1" applyAlignment="1">
      <alignment horizontal="right" vertical="center" wrapText="1"/>
    </xf>
    <xf numFmtId="3" fontId="11" fillId="2" borderId="37" xfId="0" applyNumberFormat="1" applyFont="1" applyFill="1" applyBorder="1" applyAlignment="1">
      <alignment horizontal="right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1" xfId="0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0" fontId="23" fillId="0" borderId="0" xfId="0" applyFont="1"/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7" fillId="5" borderId="5" xfId="0" applyFont="1" applyFill="1" applyBorder="1" applyAlignment="1">
      <alignment horizontal="justify" vertical="center" wrapText="1"/>
    </xf>
    <xf numFmtId="0" fontId="7" fillId="5" borderId="8" xfId="0" applyFont="1" applyFill="1" applyBorder="1" applyAlignment="1">
      <alignment horizontal="justify" vertical="center" wrapText="1"/>
    </xf>
    <xf numFmtId="0" fontId="7" fillId="5" borderId="10" xfId="0" applyFont="1" applyFill="1" applyBorder="1" applyAlignment="1">
      <alignment horizontal="justify" vertical="center" wrapText="1"/>
    </xf>
    <xf numFmtId="0" fontId="7" fillId="5" borderId="27" xfId="0" applyFont="1" applyFill="1" applyBorder="1" applyAlignment="1">
      <alignment horizontal="right" vertical="center" wrapText="1"/>
    </xf>
    <xf numFmtId="0" fontId="7" fillId="5" borderId="16" xfId="0" applyFont="1" applyFill="1" applyBorder="1" applyAlignment="1">
      <alignment horizontal="right" vertical="center" wrapText="1"/>
    </xf>
    <xf numFmtId="0" fontId="7" fillId="5" borderId="17" xfId="0" applyFont="1" applyFill="1" applyBorder="1" applyAlignment="1">
      <alignment horizontal="right" vertical="center" wrapText="1"/>
    </xf>
    <xf numFmtId="0" fontId="7" fillId="5" borderId="29" xfId="0" applyFont="1" applyFill="1" applyBorder="1" applyAlignment="1">
      <alignment horizontal="justify" vertical="center" wrapText="1"/>
    </xf>
    <xf numFmtId="0" fontId="7" fillId="5" borderId="30" xfId="0" applyFont="1" applyFill="1" applyBorder="1" applyAlignment="1">
      <alignment horizontal="justify" vertical="center" wrapText="1"/>
    </xf>
    <xf numFmtId="0" fontId="7" fillId="5" borderId="31" xfId="0" applyFont="1" applyFill="1" applyBorder="1" applyAlignment="1">
      <alignment horizontal="justify" vertical="center" wrapText="1"/>
    </xf>
    <xf numFmtId="0" fontId="7" fillId="5" borderId="2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0" fontId="11" fillId="2" borderId="20" xfId="0" applyFont="1" applyFill="1" applyBorder="1" applyAlignment="1">
      <alignment horizontal="right" vertical="center" wrapText="1"/>
    </xf>
    <xf numFmtId="0" fontId="7" fillId="0" borderId="42" xfId="0" applyFont="1" applyBorder="1" applyAlignment="1">
      <alignment horizontal="justify" vertical="center" wrapText="1"/>
    </xf>
    <xf numFmtId="0" fontId="7" fillId="0" borderId="38" xfId="0" applyFont="1" applyBorder="1" applyAlignment="1">
      <alignment horizontal="justify" vertical="center" wrapText="1"/>
    </xf>
    <xf numFmtId="0" fontId="7" fillId="0" borderId="40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7" fillId="3" borderId="8" xfId="0" applyFont="1" applyFill="1" applyBorder="1" applyAlignment="1">
      <alignment horizontal="left"/>
    </xf>
    <xf numFmtId="0" fontId="17" fillId="3" borderId="0" xfId="0" applyFont="1" applyFill="1" applyAlignment="1">
      <alignment horizontal="left"/>
    </xf>
    <xf numFmtId="0" fontId="17" fillId="3" borderId="9" xfId="0" applyFont="1" applyFill="1" applyBorder="1" applyAlignment="1">
      <alignment horizontal="left"/>
    </xf>
    <xf numFmtId="0" fontId="11" fillId="2" borderId="22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0" fontId="11" fillId="2" borderId="43" xfId="0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0" fontId="22" fillId="0" borderId="2" xfId="146" applyFont="1" applyBorder="1" applyAlignment="1">
      <alignment horizontal="left" vertical="center" wrapText="1"/>
    </xf>
    <xf numFmtId="0" fontId="22" fillId="0" borderId="3" xfId="146" applyFont="1" applyBorder="1" applyAlignment="1">
      <alignment horizontal="left" vertical="center" wrapText="1"/>
    </xf>
    <xf numFmtId="0" fontId="22" fillId="0" borderId="4" xfId="146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148">
    <cellStyle name="Lien hypertexte" xfId="6" builtinId="8" hidden="1"/>
    <cellStyle name="Lien hypertexte" xfId="38" builtinId="8" hidden="1"/>
    <cellStyle name="Lien hypertexte" xfId="28" builtinId="8" hidden="1"/>
    <cellStyle name="Lien hypertexte" xfId="120" builtinId="8" hidden="1"/>
    <cellStyle name="Lien hypertexte" xfId="100" builtinId="8" hidden="1"/>
    <cellStyle name="Lien hypertexte" xfId="88" builtinId="8" hidden="1"/>
    <cellStyle name="Lien hypertexte" xfId="72" builtinId="8" hidden="1"/>
    <cellStyle name="Lien hypertexte" xfId="16" builtinId="8" hidden="1"/>
    <cellStyle name="Lien hypertexte" xfId="112" builtinId="8" hidden="1"/>
    <cellStyle name="Lien hypertexte" xfId="92" builtinId="8" hidden="1"/>
    <cellStyle name="Lien hypertexte" xfId="110" builtinId="8" hidden="1"/>
    <cellStyle name="Lien hypertexte" xfId="126" builtinId="8" hidden="1"/>
    <cellStyle name="Lien hypertexte" xfId="96" builtinId="8" hidden="1"/>
    <cellStyle name="Lien hypertexte" xfId="118" builtinId="8" hidden="1"/>
    <cellStyle name="Lien hypertexte" xfId="104" builtinId="8" hidden="1"/>
    <cellStyle name="Lien hypertexte" xfId="114" builtinId="8" hidden="1"/>
    <cellStyle name="Lien hypertexte" xfId="14" builtinId="8" hidden="1"/>
    <cellStyle name="Lien hypertexte" xfId="80" builtinId="8" hidden="1"/>
    <cellStyle name="Lien hypertexte" xfId="66" builtinId="8" hidden="1"/>
    <cellStyle name="Lien hypertexte" xfId="44" builtinId="8" hidden="1"/>
    <cellStyle name="Lien hypertexte" xfId="98" builtinId="8" hidden="1"/>
    <cellStyle name="Lien hypertexte" xfId="18" builtinId="8" hidden="1"/>
    <cellStyle name="Lien hypertexte" xfId="32" builtinId="8" hidden="1"/>
    <cellStyle name="Lien hypertexte" xfId="94" builtinId="8" hidden="1"/>
    <cellStyle name="Lien hypertexte" xfId="122" builtinId="8" hidden="1"/>
    <cellStyle name="Lien hypertexte" xfId="20" builtinId="8" hidden="1"/>
    <cellStyle name="Lien hypertexte" xfId="132" builtinId="8" hidden="1"/>
    <cellStyle name="Lien hypertexte" xfId="36" builtinId="8" hidden="1"/>
    <cellStyle name="Lien hypertexte" xfId="106" builtinId="8" hidden="1"/>
    <cellStyle name="Lien hypertexte" xfId="68" builtinId="8" hidden="1"/>
    <cellStyle name="Lien hypertexte" xfId="140" builtinId="8" hidden="1"/>
    <cellStyle name="Lien hypertexte" xfId="108" builtinId="8" hidden="1"/>
    <cellStyle name="Lien hypertexte" xfId="82" builtinId="8" hidden="1"/>
    <cellStyle name="Lien hypertexte" xfId="130" builtinId="8" hidden="1"/>
    <cellStyle name="Lien hypertexte" xfId="84" builtinId="8" hidden="1"/>
    <cellStyle name="Lien hypertexte" xfId="142" builtinId="8" hidden="1"/>
    <cellStyle name="Lien hypertexte" xfId="128" builtinId="8" hidden="1"/>
    <cellStyle name="Lien hypertexte" xfId="24" builtinId="8" hidden="1"/>
    <cellStyle name="Lien hypertexte" xfId="134" builtinId="8" hidden="1"/>
    <cellStyle name="Lien hypertexte" xfId="40" builtinId="8" hidden="1"/>
    <cellStyle name="Lien hypertexte" xfId="26" builtinId="8" hidden="1"/>
    <cellStyle name="Lien hypertexte" xfId="30" builtinId="8" hidden="1"/>
    <cellStyle name="Lien hypertexte" xfId="8" builtinId="8" hidden="1"/>
    <cellStyle name="Lien hypertexte" xfId="136" builtinId="8" hidden="1"/>
    <cellStyle name="Lien hypertexte" xfId="46" builtinId="8" hidden="1"/>
    <cellStyle name="Lien hypertexte" xfId="34" builtinId="8" hidden="1"/>
    <cellStyle name="Lien hypertexte" xfId="22" builtinId="8" hidden="1"/>
    <cellStyle name="Lien hypertexte" xfId="54" builtinId="8" hidden="1"/>
    <cellStyle name="Lien hypertexte" xfId="42" builtinId="8" hidden="1"/>
    <cellStyle name="Lien hypertexte" xfId="78" builtinId="8" hidden="1"/>
    <cellStyle name="Lien hypertexte" xfId="62" builtinId="8" hidden="1"/>
    <cellStyle name="Lien hypertexte" xfId="58" builtinId="8" hidden="1"/>
    <cellStyle name="Lien hypertexte" xfId="102" builtinId="8" hidden="1"/>
    <cellStyle name="Lien hypertexte" xfId="10" builtinId="8" hidden="1"/>
    <cellStyle name="Lien hypertexte" xfId="124" builtinId="8" hidden="1"/>
    <cellStyle name="Lien hypertexte" xfId="60" builtinId="8" hidden="1"/>
    <cellStyle name="Lien hypertexte" xfId="90" builtinId="8" hidden="1"/>
    <cellStyle name="Lien hypertexte" xfId="12" builtinId="8" hidden="1"/>
    <cellStyle name="Lien hypertexte" xfId="52" builtinId="8" hidden="1"/>
    <cellStyle name="Lien hypertexte" xfId="116" builtinId="8" hidden="1"/>
    <cellStyle name="Lien hypertexte" xfId="2" builtinId="8" hidden="1"/>
    <cellStyle name="Lien hypertexte" xfId="56" builtinId="8" hidden="1"/>
    <cellStyle name="Lien hypertexte" xfId="70" builtinId="8" hidden="1"/>
    <cellStyle name="Lien hypertexte" xfId="50" builtinId="8" hidden="1"/>
    <cellStyle name="Lien hypertexte" xfId="86" builtinId="8" hidden="1"/>
    <cellStyle name="Lien hypertexte" xfId="76" builtinId="8" hidden="1"/>
    <cellStyle name="Lien hypertexte" xfId="64" builtinId="8" hidden="1"/>
    <cellStyle name="Lien hypertexte" xfId="4" builtinId="8" hidden="1"/>
    <cellStyle name="Lien hypertexte" xfId="48" builtinId="8" hidden="1"/>
    <cellStyle name="Lien hypertexte" xfId="74" builtinId="8" hidden="1"/>
    <cellStyle name="Lien hypertexte" xfId="138" builtinId="8" hidden="1"/>
    <cellStyle name="Lien hypertexte visité" xfId="33" builtinId="9" hidden="1"/>
    <cellStyle name="Lien hypertexte visité" xfId="135" builtinId="9" hidden="1"/>
    <cellStyle name="Lien hypertexte visité" xfId="27" builtinId="9" hidden="1"/>
    <cellStyle name="Lien hypertexte visité" xfId="53" builtinId="9" hidden="1"/>
    <cellStyle name="Lien hypertexte visité" xfId="137" builtinId="9" hidden="1"/>
    <cellStyle name="Lien hypertexte visité" xfId="115" builtinId="9" hidden="1"/>
    <cellStyle name="Lien hypertexte visité" xfId="31" builtinId="9" hidden="1"/>
    <cellStyle name="Lien hypertexte visité" xfId="61" builtinId="9" hidden="1"/>
    <cellStyle name="Lien hypertexte visité" xfId="23" builtinId="9" hidden="1"/>
    <cellStyle name="Lien hypertexte visité" xfId="125" builtinId="9" hidden="1"/>
    <cellStyle name="Lien hypertexte visité" xfId="5" builtinId="9" hidden="1"/>
    <cellStyle name="Lien hypertexte visité" xfId="43" builtinId="9" hidden="1"/>
    <cellStyle name="Lien hypertexte visité" xfId="121" builtinId="9" hidden="1"/>
    <cellStyle name="Lien hypertexte visité" xfId="77" builtinId="9" hidden="1"/>
    <cellStyle name="Lien hypertexte visité" xfId="85" builtinId="9" hidden="1"/>
    <cellStyle name="Lien hypertexte visité" xfId="29" builtinId="9" hidden="1"/>
    <cellStyle name="Lien hypertexte visité" xfId="91" builtinId="9" hidden="1"/>
    <cellStyle name="Lien hypertexte visité" xfId="35" builtinId="9" hidden="1"/>
    <cellStyle name="Lien hypertexte visité" xfId="69" builtinId="9" hidden="1"/>
    <cellStyle name="Lien hypertexte visité" xfId="19" builtinId="9" hidden="1"/>
    <cellStyle name="Lien hypertexte visité" xfId="45" builtinId="9" hidden="1"/>
    <cellStyle name="Lien hypertexte visité" xfId="47" builtinId="9" hidden="1"/>
    <cellStyle name="Lien hypertexte visité" xfId="119" builtinId="9" hidden="1"/>
    <cellStyle name="Lien hypertexte visité" xfId="15" builtinId="9" hidden="1"/>
    <cellStyle name="Lien hypertexte visité" xfId="143" builtinId="9" hidden="1"/>
    <cellStyle name="Lien hypertexte visité" xfId="25" builtinId="9" hidden="1"/>
    <cellStyle name="Lien hypertexte visité" xfId="21" builtinId="9" hidden="1"/>
    <cellStyle name="Lien hypertexte visité" xfId="123" builtinId="9" hidden="1"/>
    <cellStyle name="Lien hypertexte visité" xfId="9" builtinId="9" hidden="1"/>
    <cellStyle name="Lien hypertexte visité" xfId="3" builtinId="9" hidden="1"/>
    <cellStyle name="Lien hypertexte visité" xfId="81" builtinId="9" hidden="1"/>
    <cellStyle name="Lien hypertexte visité" xfId="141" builtinId="9" hidden="1"/>
    <cellStyle name="Lien hypertexte visité" xfId="99" builtinId="9" hidden="1"/>
    <cellStyle name="Lien hypertexte visité" xfId="97" builtinId="9" hidden="1"/>
    <cellStyle name="Lien hypertexte visité" xfId="105" builtinId="9" hidden="1"/>
    <cellStyle name="Lien hypertexte visité" xfId="79" builtinId="9" hidden="1"/>
    <cellStyle name="Lien hypertexte visité" xfId="131" builtinId="9" hidden="1"/>
    <cellStyle name="Lien hypertexte visité" xfId="117" builtinId="9" hidden="1"/>
    <cellStyle name="Lien hypertexte visité" xfId="87" builtinId="9" hidden="1"/>
    <cellStyle name="Lien hypertexte visité" xfId="49" builtinId="9" hidden="1"/>
    <cellStyle name="Lien hypertexte visité" xfId="67" builtinId="9" hidden="1"/>
    <cellStyle name="Lien hypertexte visité" xfId="101" builtinId="9" hidden="1"/>
    <cellStyle name="Lien hypertexte visité" xfId="89" builtinId="9" hidden="1"/>
    <cellStyle name="Lien hypertexte visité" xfId="55" builtinId="9" hidden="1"/>
    <cellStyle name="Lien hypertexte visité" xfId="111" builtinId="9" hidden="1"/>
    <cellStyle name="Lien hypertexte visité" xfId="71" builtinId="9" hidden="1"/>
    <cellStyle name="Lien hypertexte visité" xfId="37" builtinId="9" hidden="1"/>
    <cellStyle name="Lien hypertexte visité" xfId="93" builtinId="9" hidden="1"/>
    <cellStyle name="Lien hypertexte visité" xfId="59" builtinId="9" hidden="1"/>
    <cellStyle name="Lien hypertexte visité" xfId="39" builtinId="9" hidden="1"/>
    <cellStyle name="Lien hypertexte visité" xfId="13" builtinId="9" hidden="1"/>
    <cellStyle name="Lien hypertexte visité" xfId="11" builtinId="9" hidden="1"/>
    <cellStyle name="Lien hypertexte visité" xfId="113" builtinId="9" hidden="1"/>
    <cellStyle name="Lien hypertexte visité" xfId="127" builtinId="9" hidden="1"/>
    <cellStyle name="Lien hypertexte visité" xfId="139" builtinId="9" hidden="1"/>
    <cellStyle name="Lien hypertexte visité" xfId="65" builtinId="9" hidden="1"/>
    <cellStyle name="Lien hypertexte visité" xfId="7" builtinId="9" hidden="1"/>
    <cellStyle name="Lien hypertexte visité" xfId="57" builtinId="9" hidden="1"/>
    <cellStyle name="Lien hypertexte visité" xfId="129" builtinId="9" hidden="1"/>
    <cellStyle name="Lien hypertexte visité" xfId="133" builtinId="9" hidden="1"/>
    <cellStyle name="Lien hypertexte visité" xfId="75" builtinId="9" hidden="1"/>
    <cellStyle name="Lien hypertexte visité" xfId="95" builtinId="9" hidden="1"/>
    <cellStyle name="Lien hypertexte visité" xfId="107" builtinId="9" hidden="1"/>
    <cellStyle name="Lien hypertexte visité" xfId="103" builtinId="9" hidden="1"/>
    <cellStyle name="Lien hypertexte visité" xfId="17" builtinId="9" hidden="1"/>
    <cellStyle name="Lien hypertexte visité" xfId="51" builtinId="9" hidden="1"/>
    <cellStyle name="Lien hypertexte visité" xfId="41" builtinId="9" hidden="1"/>
    <cellStyle name="Lien hypertexte visité" xfId="109" builtinId="9" hidden="1"/>
    <cellStyle name="Lien hypertexte visité" xfId="63" builtinId="9" hidden="1"/>
    <cellStyle name="Lien hypertexte visité" xfId="83" builtinId="9" hidden="1"/>
    <cellStyle name="Lien hypertexte visité" xfId="73" builtinId="9" hidden="1"/>
    <cellStyle name="Normal" xfId="0" builtinId="0"/>
    <cellStyle name="Normal 2" xfId="1" xr:uid="{00000000-0005-0000-0000-000090000000}"/>
    <cellStyle name="Normal 3" xfId="146" xr:uid="{79BD003B-DB95-4D55-990E-1FFD6693C394}"/>
    <cellStyle name="Pourcentage" xfId="145" builtinId="5"/>
    <cellStyle name="Pourcentage 2" xfId="147" xr:uid="{9A181D81-6706-4D02-9CC4-4FBFFCA6FC01}"/>
    <cellStyle name="Standard 2" xfId="144" xr:uid="{00000000-0005-0000-0000-000093000000}"/>
  </cellStyles>
  <dxfs count="8"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fgColor rgb="FF00B050"/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fgColor rgb="FF00B050"/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110067</xdr:colOff>
      <xdr:row>34</xdr:row>
      <xdr:rowOff>46568</xdr:rowOff>
    </xdr:from>
    <xdr:to>
      <xdr:col>7</xdr:col>
      <xdr:colOff>194734</xdr:colOff>
      <xdr:row>34</xdr:row>
      <xdr:rowOff>125943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8FFE9733-D4E7-4AE3-BCA0-31832D891690}"/>
            </a:ext>
          </a:extLst>
        </xdr:cNvPr>
        <xdr:cNvSpPr/>
      </xdr:nvSpPr>
      <xdr:spPr>
        <a:xfrm>
          <a:off x="6768042" y="6685493"/>
          <a:ext cx="84667" cy="79375"/>
        </a:xfrm>
        <a:prstGeom prst="ellipse">
          <a:avLst/>
        </a:prstGeom>
        <a:solidFill>
          <a:schemeClr val="accent3"/>
        </a:solidFill>
        <a:ln>
          <a:solidFill>
            <a:schemeClr val="accent3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93133</xdr:colOff>
      <xdr:row>43</xdr:row>
      <xdr:rowOff>29634</xdr:rowOff>
    </xdr:from>
    <xdr:to>
      <xdr:col>7</xdr:col>
      <xdr:colOff>177800</xdr:colOff>
      <xdr:row>43</xdr:row>
      <xdr:rowOff>114301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1707BDE7-9CE1-4549-B9B2-B538F738FB90}"/>
            </a:ext>
          </a:extLst>
        </xdr:cNvPr>
        <xdr:cNvSpPr/>
      </xdr:nvSpPr>
      <xdr:spPr>
        <a:xfrm>
          <a:off x="6751108" y="7849659"/>
          <a:ext cx="84667" cy="84667"/>
        </a:xfrm>
        <a:prstGeom prst="ellipse">
          <a:avLst/>
        </a:prstGeom>
        <a:solidFill>
          <a:schemeClr val="accent6"/>
        </a:solidFill>
        <a:ln>
          <a:solidFill>
            <a:schemeClr val="accent6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118533</xdr:colOff>
      <xdr:row>50</xdr:row>
      <xdr:rowOff>23284</xdr:rowOff>
    </xdr:from>
    <xdr:to>
      <xdr:col>8</xdr:col>
      <xdr:colOff>3175</xdr:colOff>
      <xdr:row>50</xdr:row>
      <xdr:rowOff>107951</xdr:rowOff>
    </xdr:to>
    <xdr:sp macro="" textlink="">
      <xdr:nvSpPr>
        <xdr:cNvPr id="4" name="Ellipse 3">
          <a:extLst>
            <a:ext uri="{FF2B5EF4-FFF2-40B4-BE49-F238E27FC236}">
              <a16:creationId xmlns:a16="http://schemas.microsoft.com/office/drawing/2014/main" id="{3A67C599-57EA-4EFD-AFF8-FE38E21F9563}"/>
            </a:ext>
          </a:extLst>
        </xdr:cNvPr>
        <xdr:cNvSpPr/>
      </xdr:nvSpPr>
      <xdr:spPr>
        <a:xfrm>
          <a:off x="6776508" y="8738659"/>
          <a:ext cx="84667" cy="84667"/>
        </a:xfrm>
        <a:prstGeom prst="ellips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70908</xdr:colOff>
      <xdr:row>16</xdr:row>
      <xdr:rowOff>129116</xdr:rowOff>
    </xdr:from>
    <xdr:to>
      <xdr:col>8</xdr:col>
      <xdr:colOff>40217</xdr:colOff>
      <xdr:row>27</xdr:row>
      <xdr:rowOff>153459</xdr:rowOff>
    </xdr:to>
    <xdr:sp macro="" textlink="">
      <xdr:nvSpPr>
        <xdr:cNvPr id="5" name="Accolade fermante 4">
          <a:extLst>
            <a:ext uri="{FF2B5EF4-FFF2-40B4-BE49-F238E27FC236}">
              <a16:creationId xmlns:a16="http://schemas.microsoft.com/office/drawing/2014/main" id="{6A98CAAB-CECB-4526-B85A-ABB837894D39}"/>
            </a:ext>
          </a:extLst>
        </xdr:cNvPr>
        <xdr:cNvSpPr/>
      </xdr:nvSpPr>
      <xdr:spPr>
        <a:xfrm>
          <a:off x="6728883" y="4043891"/>
          <a:ext cx="169334" cy="1662643"/>
        </a:xfrm>
        <a:prstGeom prst="rightBrac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8</xdr:col>
      <xdr:colOff>687255</xdr:colOff>
      <xdr:row>2</xdr:row>
      <xdr:rowOff>38101</xdr:rowOff>
    </xdr:from>
    <xdr:to>
      <xdr:col>8</xdr:col>
      <xdr:colOff>758825</xdr:colOff>
      <xdr:row>27</xdr:row>
      <xdr:rowOff>137717</xdr:rowOff>
    </xdr:to>
    <xdr:sp macro="" textlink="">
      <xdr:nvSpPr>
        <xdr:cNvPr id="6" name="Accolade fermante 5">
          <a:extLst>
            <a:ext uri="{FF2B5EF4-FFF2-40B4-BE49-F238E27FC236}">
              <a16:creationId xmlns:a16="http://schemas.microsoft.com/office/drawing/2014/main" id="{E1529266-3C47-4C64-929C-782E887D03E5}"/>
            </a:ext>
          </a:extLst>
        </xdr:cNvPr>
        <xdr:cNvSpPr/>
      </xdr:nvSpPr>
      <xdr:spPr>
        <a:xfrm>
          <a:off x="7545255" y="1238251"/>
          <a:ext cx="71570" cy="4452541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8</xdr:col>
      <xdr:colOff>281256</xdr:colOff>
      <xdr:row>9</xdr:row>
      <xdr:rowOff>22622</xdr:rowOff>
    </xdr:from>
    <xdr:to>
      <xdr:col>8</xdr:col>
      <xdr:colOff>450590</xdr:colOff>
      <xdr:row>20</xdr:row>
      <xdr:rowOff>135732</xdr:rowOff>
    </xdr:to>
    <xdr:sp macro="" textlink="">
      <xdr:nvSpPr>
        <xdr:cNvPr id="7" name="Accolade fermante 6">
          <a:extLst>
            <a:ext uri="{FF2B5EF4-FFF2-40B4-BE49-F238E27FC236}">
              <a16:creationId xmlns:a16="http://schemas.microsoft.com/office/drawing/2014/main" id="{9ACDB27D-6484-4AF9-8144-02FF33282507}"/>
            </a:ext>
          </a:extLst>
        </xdr:cNvPr>
        <xdr:cNvSpPr/>
      </xdr:nvSpPr>
      <xdr:spPr>
        <a:xfrm>
          <a:off x="7139256" y="2527697"/>
          <a:ext cx="169334" cy="2113360"/>
        </a:xfrm>
        <a:prstGeom prst="rightBrac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194734</xdr:colOff>
      <xdr:row>21</xdr:row>
      <xdr:rowOff>131763</xdr:rowOff>
    </xdr:from>
    <xdr:to>
      <xdr:col>8</xdr:col>
      <xdr:colOff>40217</xdr:colOff>
      <xdr:row>34</xdr:row>
      <xdr:rowOff>86256</xdr:rowOff>
    </xdr:to>
    <xdr:cxnSp macro="">
      <xdr:nvCxnSpPr>
        <xdr:cNvPr id="8" name="Connecteur : en angle 7">
          <a:extLst>
            <a:ext uri="{FF2B5EF4-FFF2-40B4-BE49-F238E27FC236}">
              <a16:creationId xmlns:a16="http://schemas.microsoft.com/office/drawing/2014/main" id="{25351515-7B14-4143-A998-DD4322E11FF0}"/>
            </a:ext>
          </a:extLst>
        </xdr:cNvPr>
        <xdr:cNvCxnSpPr>
          <a:cxnSpLocks/>
          <a:stCxn id="2" idx="6"/>
          <a:endCxn id="5" idx="1"/>
        </xdr:cNvCxnSpPr>
      </xdr:nvCxnSpPr>
      <xdr:spPr>
        <a:xfrm flipV="1">
          <a:off x="6852709" y="4808538"/>
          <a:ext cx="45508" cy="1916643"/>
        </a:xfrm>
        <a:prstGeom prst="bentConnector5">
          <a:avLst>
            <a:gd name="adj1" fmla="val 502329"/>
            <a:gd name="adj2" fmla="val 29724"/>
            <a:gd name="adj3" fmla="val 497677"/>
          </a:avLst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109008</xdr:colOff>
      <xdr:row>2</xdr:row>
      <xdr:rowOff>2116</xdr:rowOff>
    </xdr:from>
    <xdr:to>
      <xdr:col>8</xdr:col>
      <xdr:colOff>76200</xdr:colOff>
      <xdr:row>9</xdr:row>
      <xdr:rowOff>0</xdr:rowOff>
    </xdr:to>
    <xdr:sp macro="" textlink="">
      <xdr:nvSpPr>
        <xdr:cNvPr id="9" name="Accolade fermante 8">
          <a:extLst>
            <a:ext uri="{FF2B5EF4-FFF2-40B4-BE49-F238E27FC236}">
              <a16:creationId xmlns:a16="http://schemas.microsoft.com/office/drawing/2014/main" id="{DB8F2C13-D19E-456A-98B2-210DE5FF96A3}"/>
            </a:ext>
          </a:extLst>
        </xdr:cNvPr>
        <xdr:cNvSpPr/>
      </xdr:nvSpPr>
      <xdr:spPr>
        <a:xfrm>
          <a:off x="6766983" y="1202266"/>
          <a:ext cx="167217" cy="1302809"/>
        </a:xfrm>
        <a:prstGeom prst="rightBrace">
          <a:avLst/>
        </a:prstGeom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  <xdr:txBody>
        <a:bodyPr rtlCol="0" anchor="ctr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194734</xdr:colOff>
      <xdr:row>4</xdr:row>
      <xdr:rowOff>78846</xdr:rowOff>
    </xdr:from>
    <xdr:to>
      <xdr:col>8</xdr:col>
      <xdr:colOff>76200</xdr:colOff>
      <xdr:row>34</xdr:row>
      <xdr:rowOff>86256</xdr:rowOff>
    </xdr:to>
    <xdr:cxnSp macro="">
      <xdr:nvCxnSpPr>
        <xdr:cNvPr id="10" name="Connecteur : en angle 9">
          <a:extLst>
            <a:ext uri="{FF2B5EF4-FFF2-40B4-BE49-F238E27FC236}">
              <a16:creationId xmlns:a16="http://schemas.microsoft.com/office/drawing/2014/main" id="{0C7311EB-8E9A-4338-9D21-0917DC4FFFC8}"/>
            </a:ext>
          </a:extLst>
        </xdr:cNvPr>
        <xdr:cNvCxnSpPr>
          <a:cxnSpLocks/>
          <a:stCxn id="2" idx="6"/>
          <a:endCxn id="9" idx="1"/>
        </xdr:cNvCxnSpPr>
      </xdr:nvCxnSpPr>
      <xdr:spPr>
        <a:xfrm flipV="1">
          <a:off x="6852709" y="1850496"/>
          <a:ext cx="81491" cy="4874685"/>
        </a:xfrm>
        <a:prstGeom prst="bentConnector5">
          <a:avLst>
            <a:gd name="adj1" fmla="val 280522"/>
            <a:gd name="adj2" fmla="val 43463"/>
            <a:gd name="adj3" fmla="val 275326"/>
          </a:avLst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177800</xdr:colOff>
      <xdr:row>14</xdr:row>
      <xdr:rowOff>1390</xdr:rowOff>
    </xdr:from>
    <xdr:to>
      <xdr:col>8</xdr:col>
      <xdr:colOff>450590</xdr:colOff>
      <xdr:row>43</xdr:row>
      <xdr:rowOff>71968</xdr:rowOff>
    </xdr:to>
    <xdr:cxnSp macro="">
      <xdr:nvCxnSpPr>
        <xdr:cNvPr id="11" name="Connecteur : en angle 10">
          <a:extLst>
            <a:ext uri="{FF2B5EF4-FFF2-40B4-BE49-F238E27FC236}">
              <a16:creationId xmlns:a16="http://schemas.microsoft.com/office/drawing/2014/main" id="{33DD6547-854B-494A-A974-1E416C189116}"/>
            </a:ext>
          </a:extLst>
        </xdr:cNvPr>
        <xdr:cNvCxnSpPr>
          <a:cxnSpLocks/>
          <a:stCxn id="3" idx="6"/>
          <a:endCxn id="7" idx="1"/>
        </xdr:cNvCxnSpPr>
      </xdr:nvCxnSpPr>
      <xdr:spPr>
        <a:xfrm flipV="1">
          <a:off x="6835775" y="3582790"/>
          <a:ext cx="472815" cy="4309203"/>
        </a:xfrm>
        <a:prstGeom prst="bentConnector3">
          <a:avLst>
            <a:gd name="adj1" fmla="val 134610"/>
          </a:avLst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3175</xdr:colOff>
      <xdr:row>12</xdr:row>
      <xdr:rowOff>126009</xdr:rowOff>
    </xdr:from>
    <xdr:to>
      <xdr:col>8</xdr:col>
      <xdr:colOff>758825</xdr:colOff>
      <xdr:row>50</xdr:row>
      <xdr:rowOff>65618</xdr:rowOff>
    </xdr:to>
    <xdr:cxnSp macro="">
      <xdr:nvCxnSpPr>
        <xdr:cNvPr id="12" name="Connecteur : en angle 11">
          <a:extLst>
            <a:ext uri="{FF2B5EF4-FFF2-40B4-BE49-F238E27FC236}">
              <a16:creationId xmlns:a16="http://schemas.microsoft.com/office/drawing/2014/main" id="{E0A3B927-A530-40CA-9F33-4C02A5CD5789}"/>
            </a:ext>
          </a:extLst>
        </xdr:cNvPr>
        <xdr:cNvCxnSpPr>
          <a:cxnSpLocks/>
          <a:stCxn id="4" idx="6"/>
          <a:endCxn id="6" idx="1"/>
        </xdr:cNvCxnSpPr>
      </xdr:nvCxnSpPr>
      <xdr:spPr>
        <a:xfrm flipV="1">
          <a:off x="6861175" y="3383559"/>
          <a:ext cx="755650" cy="5397434"/>
        </a:xfrm>
        <a:prstGeom prst="bentConnector3">
          <a:avLst>
            <a:gd name="adj1" fmla="val 12782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5C65C-1DF1-416A-8B68-129A6887A017}">
  <dimension ref="B1:N69"/>
  <sheetViews>
    <sheetView tabSelected="1" topLeftCell="G19" zoomScale="96" zoomScaleNormal="96" workbookViewId="0">
      <selection activeCell="N28" sqref="N28"/>
    </sheetView>
  </sheetViews>
  <sheetFormatPr baseColWidth="10" defaultColWidth="11.453125" defaultRowHeight="12.5" x14ac:dyDescent="0.25"/>
  <cols>
    <col min="2" max="2" width="2.54296875" customWidth="1"/>
    <col min="3" max="3" width="3" customWidth="1"/>
    <col min="4" max="4" width="38.453125" customWidth="1"/>
    <col min="5" max="5" width="10" customWidth="1"/>
    <col min="6" max="6" width="17.54296875" customWidth="1"/>
    <col min="7" max="7" width="16.81640625" customWidth="1"/>
    <col min="8" max="8" width="3" customWidth="1"/>
    <col min="9" max="9" width="24" customWidth="1"/>
    <col min="10" max="10" width="2.54296875" customWidth="1"/>
  </cols>
  <sheetData>
    <row r="1" spans="3:14" ht="13" thickBot="1" x14ac:dyDescent="0.3">
      <c r="D1" s="1"/>
    </row>
    <row r="2" spans="3:14" ht="13.75" customHeight="1" x14ac:dyDescent="0.3">
      <c r="C2" s="51" t="s">
        <v>0</v>
      </c>
      <c r="D2" s="52"/>
      <c r="E2" s="52"/>
      <c r="F2" s="52"/>
      <c r="G2" s="53"/>
      <c r="M2" s="50" t="s">
        <v>1</v>
      </c>
    </row>
    <row r="3" spans="3:14" ht="21" x14ac:dyDescent="0.25">
      <c r="C3" s="54" t="s">
        <v>2</v>
      </c>
      <c r="D3" s="38" t="s">
        <v>3</v>
      </c>
      <c r="E3" s="24" t="s">
        <v>4</v>
      </c>
      <c r="F3" s="24" t="s">
        <v>5</v>
      </c>
      <c r="G3" s="25" t="s">
        <v>6</v>
      </c>
      <c r="M3" t="s">
        <v>7</v>
      </c>
    </row>
    <row r="4" spans="3:14" ht="11.25" customHeight="1" x14ac:dyDescent="0.25">
      <c r="C4" s="55"/>
      <c r="D4" s="39" t="s">
        <v>8</v>
      </c>
      <c r="E4" s="21">
        <v>120</v>
      </c>
      <c r="F4" s="21">
        <v>300</v>
      </c>
      <c r="G4" s="26">
        <f>E4*F4</f>
        <v>36000</v>
      </c>
      <c r="M4" t="s">
        <v>9</v>
      </c>
      <c r="N4" t="s">
        <v>10</v>
      </c>
    </row>
    <row r="5" spans="3:14" ht="11.25" customHeight="1" x14ac:dyDescent="0.25">
      <c r="C5" s="55"/>
      <c r="D5" s="39" t="s">
        <v>11</v>
      </c>
      <c r="E5" s="21">
        <v>70</v>
      </c>
      <c r="F5" s="21">
        <v>400</v>
      </c>
      <c r="G5" s="26">
        <f>E5*F5</f>
        <v>28000</v>
      </c>
      <c r="M5" t="s">
        <v>9</v>
      </c>
      <c r="N5" t="s">
        <v>12</v>
      </c>
    </row>
    <row r="6" spans="3:14" ht="11.25" customHeight="1" x14ac:dyDescent="0.25">
      <c r="C6" s="55"/>
      <c r="D6" s="39" t="s">
        <v>13</v>
      </c>
      <c r="E6" s="21">
        <v>120</v>
      </c>
      <c r="F6" s="21">
        <v>250</v>
      </c>
      <c r="G6" s="26">
        <f t="shared" ref="G6" si="0">E6*F6</f>
        <v>30000</v>
      </c>
      <c r="M6" t="s">
        <v>9</v>
      </c>
      <c r="N6" t="s">
        <v>14</v>
      </c>
    </row>
    <row r="7" spans="3:14" ht="11.25" customHeight="1" x14ac:dyDescent="0.25">
      <c r="C7" s="55"/>
      <c r="D7" s="39" t="s">
        <v>15</v>
      </c>
      <c r="E7" s="31"/>
      <c r="F7" s="32"/>
      <c r="G7" s="26"/>
    </row>
    <row r="8" spans="3:14" ht="11.25" customHeight="1" x14ac:dyDescent="0.25">
      <c r="C8" s="55"/>
      <c r="D8" s="40"/>
      <c r="E8" s="21"/>
      <c r="F8" s="21"/>
      <c r="G8" s="26"/>
      <c r="M8" t="s">
        <v>16</v>
      </c>
    </row>
    <row r="9" spans="3:14" ht="13" customHeight="1" thickBot="1" x14ac:dyDescent="0.3">
      <c r="C9" s="56"/>
      <c r="D9" s="57" t="s">
        <v>17</v>
      </c>
      <c r="E9" s="58"/>
      <c r="F9" s="59"/>
      <c r="G9" s="27">
        <f>SUM(G4:G8)</f>
        <v>94000</v>
      </c>
    </row>
    <row r="10" spans="3:14" ht="21" x14ac:dyDescent="0.3">
      <c r="C10" s="60" t="s">
        <v>18</v>
      </c>
      <c r="D10" s="28" t="s">
        <v>19</v>
      </c>
      <c r="E10" s="24" t="s">
        <v>4</v>
      </c>
      <c r="F10" s="24" t="s">
        <v>5</v>
      </c>
      <c r="G10" s="25" t="s">
        <v>6</v>
      </c>
      <c r="M10" s="50" t="s">
        <v>20</v>
      </c>
    </row>
    <row r="11" spans="3:14" x14ac:dyDescent="0.25">
      <c r="C11" s="55"/>
      <c r="D11" s="30" t="s">
        <v>21</v>
      </c>
      <c r="E11" s="21">
        <v>120</v>
      </c>
      <c r="F11" s="21">
        <v>250</v>
      </c>
      <c r="G11" s="26">
        <f>E11*F11</f>
        <v>30000</v>
      </c>
      <c r="M11" t="s">
        <v>9</v>
      </c>
      <c r="N11" t="s">
        <v>22</v>
      </c>
    </row>
    <row r="12" spans="3:14" x14ac:dyDescent="0.25">
      <c r="C12" s="55"/>
      <c r="D12" s="30" t="s">
        <v>23</v>
      </c>
      <c r="E12" s="21">
        <v>120</v>
      </c>
      <c r="F12" s="21">
        <v>350</v>
      </c>
      <c r="G12" s="26">
        <f>E12*F12</f>
        <v>42000</v>
      </c>
    </row>
    <row r="13" spans="3:14" ht="13" x14ac:dyDescent="0.3">
      <c r="C13" s="61"/>
      <c r="D13" s="30" t="s">
        <v>24</v>
      </c>
      <c r="E13" s="21">
        <v>120</v>
      </c>
      <c r="F13" s="21">
        <v>141.66666666666674</v>
      </c>
      <c r="G13" s="26">
        <f t="shared" ref="G13" si="1">E13*F13</f>
        <v>17000.000000000007</v>
      </c>
      <c r="M13" s="50" t="s">
        <v>25</v>
      </c>
    </row>
    <row r="14" spans="3:14" ht="13" x14ac:dyDescent="0.3">
      <c r="C14" s="61"/>
      <c r="D14" s="30" t="s">
        <v>15</v>
      </c>
      <c r="E14" s="21"/>
      <c r="F14" s="21"/>
      <c r="G14" s="26"/>
      <c r="M14" t="s">
        <v>9</v>
      </c>
      <c r="N14" s="50" t="s">
        <v>26</v>
      </c>
    </row>
    <row r="15" spans="3:14" x14ac:dyDescent="0.25">
      <c r="C15" s="61"/>
      <c r="D15" s="29"/>
      <c r="E15" s="21"/>
      <c r="F15" s="21"/>
      <c r="G15" s="26"/>
      <c r="N15" t="s">
        <v>27</v>
      </c>
    </row>
    <row r="16" spans="3:14" ht="13" thickBot="1" x14ac:dyDescent="0.3">
      <c r="C16" s="62"/>
      <c r="D16" s="57" t="s">
        <v>28</v>
      </c>
      <c r="E16" s="58"/>
      <c r="F16" s="59"/>
      <c r="G16" s="27">
        <f>SUM(G11:G15)</f>
        <v>89000</v>
      </c>
      <c r="N16" t="s">
        <v>29</v>
      </c>
    </row>
    <row r="17" spans="3:14" x14ac:dyDescent="0.25">
      <c r="C17" s="60" t="s">
        <v>30</v>
      </c>
      <c r="D17" s="63" t="s">
        <v>31</v>
      </c>
      <c r="E17" s="64"/>
      <c r="F17" s="64"/>
      <c r="G17" s="65"/>
      <c r="N17" t="s">
        <v>32</v>
      </c>
    </row>
    <row r="18" spans="3:14" ht="11.25" customHeight="1" x14ac:dyDescent="0.3">
      <c r="C18" s="61"/>
      <c r="D18" s="66" t="s">
        <v>33</v>
      </c>
      <c r="E18" s="67"/>
      <c r="F18" s="68"/>
      <c r="G18" s="26">
        <v>10000</v>
      </c>
      <c r="M18" t="s">
        <v>9</v>
      </c>
      <c r="N18" s="50" t="s">
        <v>34</v>
      </c>
    </row>
    <row r="19" spans="3:14" ht="11.25" customHeight="1" x14ac:dyDescent="0.25">
      <c r="C19" s="61"/>
      <c r="D19" s="66" t="s">
        <v>35</v>
      </c>
      <c r="E19" s="67"/>
      <c r="F19" s="68"/>
      <c r="G19" s="26">
        <v>10000</v>
      </c>
      <c r="N19" t="s">
        <v>36</v>
      </c>
    </row>
    <row r="20" spans="3:14" ht="11.25" customHeight="1" x14ac:dyDescent="0.25">
      <c r="C20" s="61"/>
      <c r="D20" s="22" t="s">
        <v>37</v>
      </c>
      <c r="E20" s="22"/>
      <c r="F20" s="23"/>
      <c r="G20" s="26">
        <v>3000</v>
      </c>
      <c r="N20" t="s">
        <v>38</v>
      </c>
    </row>
    <row r="21" spans="3:14" ht="13" thickBot="1" x14ac:dyDescent="0.3">
      <c r="C21" s="62"/>
      <c r="D21" s="57" t="s">
        <v>39</v>
      </c>
      <c r="E21" s="58"/>
      <c r="F21" s="59"/>
      <c r="G21" s="27">
        <f>SUM(G18:G20)</f>
        <v>23000</v>
      </c>
    </row>
    <row r="22" spans="3:14" ht="13" x14ac:dyDescent="0.3">
      <c r="C22" s="54" t="s">
        <v>40</v>
      </c>
      <c r="D22" s="63" t="s">
        <v>41</v>
      </c>
      <c r="E22" s="64"/>
      <c r="F22" s="64"/>
      <c r="G22" s="65"/>
      <c r="M22" s="50" t="s">
        <v>42</v>
      </c>
    </row>
    <row r="23" spans="3:14" ht="11.25" customHeight="1" x14ac:dyDescent="0.25">
      <c r="C23" s="55"/>
      <c r="D23" s="66" t="s">
        <v>43</v>
      </c>
      <c r="E23" s="67"/>
      <c r="F23" s="68"/>
      <c r="G23" s="26">
        <v>3000</v>
      </c>
      <c r="M23" t="s">
        <v>9</v>
      </c>
      <c r="N23" t="s">
        <v>44</v>
      </c>
    </row>
    <row r="24" spans="3:14" ht="11.25" customHeight="1" x14ac:dyDescent="0.25">
      <c r="C24" s="55"/>
      <c r="D24" s="34" t="s">
        <v>45</v>
      </c>
      <c r="E24" s="22"/>
      <c r="F24" s="23"/>
      <c r="G24" s="26">
        <v>5000</v>
      </c>
      <c r="N24" t="s">
        <v>46</v>
      </c>
    </row>
    <row r="25" spans="3:14" ht="11.25" customHeight="1" x14ac:dyDescent="0.25">
      <c r="C25" s="55"/>
      <c r="D25" s="34" t="s">
        <v>47</v>
      </c>
      <c r="E25" s="22"/>
      <c r="F25" s="23"/>
      <c r="G25" s="26">
        <v>8000</v>
      </c>
      <c r="N25" t="s">
        <v>48</v>
      </c>
    </row>
    <row r="26" spans="3:14" ht="11.25" customHeight="1" x14ac:dyDescent="0.25">
      <c r="C26" s="55"/>
      <c r="D26" s="34" t="s">
        <v>49</v>
      </c>
      <c r="E26" s="22"/>
      <c r="F26" s="23"/>
      <c r="G26" s="26">
        <v>10000</v>
      </c>
    </row>
    <row r="27" spans="3:14" ht="11.25" customHeight="1" x14ac:dyDescent="0.25">
      <c r="C27" s="55"/>
      <c r="D27" s="95" t="s">
        <v>50</v>
      </c>
      <c r="E27" s="79"/>
      <c r="F27" s="80"/>
      <c r="G27" s="37">
        <v>0</v>
      </c>
      <c r="M27" t="s">
        <v>51</v>
      </c>
    </row>
    <row r="28" spans="3:14" ht="13" thickBot="1" x14ac:dyDescent="0.3">
      <c r="C28" s="56"/>
      <c r="D28" s="57" t="s">
        <v>52</v>
      </c>
      <c r="E28" s="58"/>
      <c r="F28" s="59"/>
      <c r="G28" s="27">
        <f>SUM(G23:G27)</f>
        <v>26000</v>
      </c>
      <c r="M28" t="s">
        <v>9</v>
      </c>
      <c r="N28" t="s">
        <v>53</v>
      </c>
    </row>
    <row r="29" spans="3:14" ht="15.65" customHeight="1" x14ac:dyDescent="0.25">
      <c r="C29" s="69" t="s">
        <v>54</v>
      </c>
      <c r="D29" s="70"/>
      <c r="E29" s="70"/>
      <c r="F29" s="71"/>
      <c r="G29" s="46">
        <f>G9+G21+G28+G16</f>
        <v>232000</v>
      </c>
      <c r="M29" t="s">
        <v>9</v>
      </c>
      <c r="N29" t="s">
        <v>55</v>
      </c>
    </row>
    <row r="30" spans="3:14" ht="8.5" customHeight="1" thickBot="1" x14ac:dyDescent="0.3">
      <c r="C30" s="47"/>
      <c r="D30" s="48"/>
      <c r="E30" s="48"/>
      <c r="F30" s="49"/>
      <c r="G30" s="12"/>
    </row>
    <row r="31" spans="3:14" ht="13.75" customHeight="1" thickBot="1" x14ac:dyDescent="0.3">
      <c r="C31" s="99" t="s">
        <v>56</v>
      </c>
      <c r="D31" s="100"/>
      <c r="E31" s="100"/>
      <c r="F31" s="100"/>
      <c r="G31" s="101"/>
      <c r="M31" t="s">
        <v>57</v>
      </c>
    </row>
    <row r="32" spans="3:14" x14ac:dyDescent="0.25">
      <c r="C32" s="72" t="s">
        <v>58</v>
      </c>
      <c r="D32" s="75" t="s">
        <v>59</v>
      </c>
      <c r="E32" s="76"/>
      <c r="F32" s="76"/>
      <c r="G32" s="77"/>
      <c r="M32" t="s">
        <v>9</v>
      </c>
      <c r="N32" t="s">
        <v>60</v>
      </c>
    </row>
    <row r="33" spans="3:14" ht="11.25" customHeight="1" x14ac:dyDescent="0.25">
      <c r="C33" s="73"/>
      <c r="D33" s="96" t="s">
        <v>21</v>
      </c>
      <c r="E33" s="97"/>
      <c r="F33" s="98"/>
      <c r="G33" s="41">
        <v>10000</v>
      </c>
      <c r="M33" t="s">
        <v>9</v>
      </c>
      <c r="N33" t="s">
        <v>61</v>
      </c>
    </row>
    <row r="34" spans="3:14" ht="11.25" customHeight="1" x14ac:dyDescent="0.25">
      <c r="C34" s="73"/>
      <c r="D34" s="96" t="s">
        <v>23</v>
      </c>
      <c r="E34" s="97"/>
      <c r="F34" s="98"/>
      <c r="G34" s="42">
        <v>8000</v>
      </c>
      <c r="M34" t="s">
        <v>9</v>
      </c>
      <c r="N34" t="s">
        <v>62</v>
      </c>
    </row>
    <row r="35" spans="3:14" ht="11.25" customHeight="1" x14ac:dyDescent="0.25">
      <c r="C35" s="73"/>
      <c r="D35" s="96" t="s">
        <v>24</v>
      </c>
      <c r="E35" s="97"/>
      <c r="F35" s="98"/>
      <c r="G35" s="42">
        <v>5000</v>
      </c>
      <c r="M35" t="s">
        <v>63</v>
      </c>
    </row>
    <row r="36" spans="3:14" ht="11.25" customHeight="1" x14ac:dyDescent="0.25">
      <c r="C36" s="73"/>
      <c r="D36" s="96" t="s">
        <v>15</v>
      </c>
      <c r="E36" s="97"/>
      <c r="F36" s="98"/>
      <c r="G36" s="41"/>
    </row>
    <row r="37" spans="3:14" ht="11.25" customHeight="1" x14ac:dyDescent="0.25">
      <c r="C37" s="73"/>
      <c r="D37" s="96"/>
      <c r="E37" s="97"/>
      <c r="F37" s="98"/>
      <c r="G37" s="41"/>
    </row>
    <row r="38" spans="3:14" ht="11.25" customHeight="1" x14ac:dyDescent="0.25">
      <c r="C38" s="73"/>
      <c r="D38" s="78"/>
      <c r="E38" s="79"/>
      <c r="F38" s="80"/>
      <c r="G38" s="41"/>
    </row>
    <row r="39" spans="3:14" ht="11.25" customHeight="1" x14ac:dyDescent="0.25">
      <c r="C39" s="73"/>
      <c r="D39" s="78"/>
      <c r="E39" s="79"/>
      <c r="F39" s="80"/>
      <c r="G39" s="41"/>
    </row>
    <row r="40" spans="3:14" ht="13" thickBot="1" x14ac:dyDescent="0.3">
      <c r="C40" s="74"/>
      <c r="D40" s="92" t="s">
        <v>64</v>
      </c>
      <c r="E40" s="93"/>
      <c r="F40" s="94"/>
      <c r="G40" s="43">
        <f>SUM(G33:G39)</f>
        <v>23000</v>
      </c>
    </row>
    <row r="41" spans="3:14" ht="13.4" customHeight="1" x14ac:dyDescent="0.25">
      <c r="C41" s="72" t="s">
        <v>65</v>
      </c>
      <c r="D41" s="75" t="s">
        <v>66</v>
      </c>
      <c r="E41" s="76"/>
      <c r="F41" s="76"/>
      <c r="G41" s="77"/>
    </row>
    <row r="42" spans="3:14" ht="11.25" customHeight="1" x14ac:dyDescent="0.25">
      <c r="C42" s="73"/>
      <c r="D42" s="78" t="s">
        <v>21</v>
      </c>
      <c r="E42" s="79"/>
      <c r="F42" s="80"/>
      <c r="G42" s="42">
        <v>25000</v>
      </c>
    </row>
    <row r="43" spans="3:14" ht="11.25" customHeight="1" x14ac:dyDescent="0.25">
      <c r="C43" s="73"/>
      <c r="D43" s="78" t="s">
        <v>23</v>
      </c>
      <c r="E43" s="79"/>
      <c r="F43" s="80"/>
      <c r="G43" s="42">
        <v>17000</v>
      </c>
    </row>
    <row r="44" spans="3:14" ht="11.25" customHeight="1" x14ac:dyDescent="0.25">
      <c r="C44" s="73"/>
      <c r="D44" s="78" t="s">
        <v>24</v>
      </c>
      <c r="E44" s="79"/>
      <c r="F44" s="80"/>
      <c r="G44" s="42">
        <v>17000</v>
      </c>
    </row>
    <row r="45" spans="3:14" ht="11.25" customHeight="1" x14ac:dyDescent="0.25">
      <c r="C45" s="73"/>
      <c r="D45" s="78"/>
      <c r="E45" s="79"/>
      <c r="F45" s="80"/>
      <c r="G45" s="42"/>
    </row>
    <row r="46" spans="3:14" ht="11.25" customHeight="1" x14ac:dyDescent="0.25">
      <c r="C46" s="73"/>
      <c r="D46" s="78"/>
      <c r="E46" s="79"/>
      <c r="F46" s="80"/>
      <c r="G46" s="42"/>
    </row>
    <row r="47" spans="3:14" ht="11.25" customHeight="1" x14ac:dyDescent="0.25">
      <c r="C47" s="73"/>
      <c r="D47" s="78"/>
      <c r="E47" s="79"/>
      <c r="F47" s="80"/>
      <c r="G47" s="42"/>
    </row>
    <row r="48" spans="3:14" ht="11.25" customHeight="1" x14ac:dyDescent="0.25">
      <c r="C48" s="73"/>
      <c r="D48" s="78"/>
      <c r="E48" s="79"/>
      <c r="F48" s="80"/>
      <c r="G48" s="42"/>
    </row>
    <row r="49" spans="2:10" ht="13" thickBot="1" x14ac:dyDescent="0.3">
      <c r="B49" s="13"/>
      <c r="C49" s="74"/>
      <c r="D49" s="92" t="s">
        <v>67</v>
      </c>
      <c r="E49" s="93"/>
      <c r="F49" s="94"/>
      <c r="G49" s="43">
        <f>SUM(G42:G48)</f>
        <v>59000</v>
      </c>
      <c r="J49" s="13"/>
    </row>
    <row r="50" spans="2:10" x14ac:dyDescent="0.25">
      <c r="C50" s="87" t="s">
        <v>68</v>
      </c>
      <c r="D50" s="89" t="s">
        <v>69</v>
      </c>
      <c r="E50" s="90"/>
      <c r="F50" s="91"/>
      <c r="G50" s="44"/>
    </row>
    <row r="51" spans="2:10" ht="13" thickBot="1" x14ac:dyDescent="0.3">
      <c r="C51" s="88"/>
      <c r="D51" s="92" t="s">
        <v>70</v>
      </c>
      <c r="E51" s="93"/>
      <c r="F51" s="94"/>
      <c r="G51" s="43">
        <v>150000</v>
      </c>
    </row>
    <row r="52" spans="2:10" ht="15.65" customHeight="1" thickBot="1" x14ac:dyDescent="0.3">
      <c r="C52" s="84" t="s">
        <v>71</v>
      </c>
      <c r="D52" s="85"/>
      <c r="E52" s="85"/>
      <c r="F52" s="86"/>
      <c r="G52" s="45">
        <f>G40+G49+G51</f>
        <v>232000</v>
      </c>
    </row>
    <row r="53" spans="2:10" ht="15.65" customHeight="1" thickBot="1" x14ac:dyDescent="0.3">
      <c r="C53" s="14"/>
      <c r="D53" s="14"/>
      <c r="E53" s="14"/>
      <c r="F53" s="14"/>
      <c r="G53" s="15"/>
    </row>
    <row r="54" spans="2:10" ht="15.65" customHeight="1" x14ac:dyDescent="0.3">
      <c r="C54" s="6"/>
      <c r="D54" s="7" t="s">
        <v>72</v>
      </c>
      <c r="E54" s="7"/>
      <c r="F54" s="8"/>
    </row>
    <row r="55" spans="2:10" ht="4.75" customHeight="1" x14ac:dyDescent="0.3">
      <c r="C55" s="9"/>
      <c r="D55" s="16"/>
      <c r="E55" s="16"/>
      <c r="F55" s="3"/>
    </row>
    <row r="56" spans="2:10" ht="15.65" customHeight="1" x14ac:dyDescent="0.25">
      <c r="C56" s="81" t="s">
        <v>73</v>
      </c>
      <c r="D56" s="82"/>
      <c r="E56" s="82"/>
      <c r="F56" s="83"/>
    </row>
    <row r="57" spans="2:10" ht="15.65" customHeight="1" x14ac:dyDescent="0.3">
      <c r="C57" s="9"/>
      <c r="D57" s="11">
        <f>G40/G51</f>
        <v>0.15333333333333332</v>
      </c>
      <c r="E57" s="17" t="s">
        <v>74</v>
      </c>
      <c r="F57" s="2"/>
    </row>
    <row r="58" spans="2:10" ht="6.65" customHeight="1" x14ac:dyDescent="0.3">
      <c r="C58" s="9"/>
      <c r="D58" s="18"/>
      <c r="E58" s="19"/>
      <c r="F58" s="2"/>
    </row>
    <row r="59" spans="2:10" x14ac:dyDescent="0.25">
      <c r="C59" s="81" t="s">
        <v>75</v>
      </c>
      <c r="D59" s="82"/>
      <c r="E59" s="82"/>
      <c r="F59" s="83"/>
    </row>
    <row r="60" spans="2:10" ht="15.5" x14ac:dyDescent="0.3">
      <c r="C60" s="9"/>
      <c r="D60" s="35">
        <f>(G49)/G52</f>
        <v>0.25431034482758619</v>
      </c>
      <c r="E60" s="17" t="s">
        <v>76</v>
      </c>
      <c r="F60" s="2"/>
      <c r="G60" s="36" t="s">
        <v>77</v>
      </c>
    </row>
    <row r="61" spans="2:10" ht="6.65" customHeight="1" x14ac:dyDescent="0.3">
      <c r="C61" s="9"/>
      <c r="D61" s="18"/>
      <c r="E61" s="19"/>
      <c r="F61" s="2"/>
    </row>
    <row r="62" spans="2:10" ht="15.65" customHeight="1" x14ac:dyDescent="0.25">
      <c r="C62" s="81" t="s">
        <v>78</v>
      </c>
      <c r="D62" s="82"/>
      <c r="E62" s="82"/>
      <c r="F62" s="83"/>
    </row>
    <row r="63" spans="2:10" ht="15.65" customHeight="1" x14ac:dyDescent="0.3">
      <c r="C63" s="9"/>
      <c r="D63" s="11">
        <f>(G40+G49)/G52</f>
        <v>0.35344827586206895</v>
      </c>
      <c r="E63" s="17" t="s">
        <v>76</v>
      </c>
      <c r="F63" s="2"/>
    </row>
    <row r="64" spans="2:10" ht="6.65" customHeight="1" x14ac:dyDescent="0.25">
      <c r="C64" s="9"/>
      <c r="D64" s="20"/>
      <c r="E64" s="20"/>
      <c r="F64" s="2"/>
    </row>
    <row r="65" spans="3:6" ht="15.65" customHeight="1" x14ac:dyDescent="0.25">
      <c r="C65" s="81" t="s">
        <v>79</v>
      </c>
      <c r="D65" s="82"/>
      <c r="E65" s="82"/>
      <c r="F65" s="83"/>
    </row>
    <row r="66" spans="3:6" ht="15.65" customHeight="1" x14ac:dyDescent="0.3">
      <c r="C66" s="9"/>
      <c r="D66" s="11">
        <f>G51/G52</f>
        <v>0.64655172413793105</v>
      </c>
      <c r="E66" s="17" t="s">
        <v>76</v>
      </c>
      <c r="F66" s="2"/>
    </row>
    <row r="67" spans="3:6" ht="5.5" customHeight="1" thickBot="1" x14ac:dyDescent="0.3">
      <c r="C67" s="10"/>
      <c r="D67" s="4"/>
      <c r="E67" s="4"/>
      <c r="F67" s="5"/>
    </row>
    <row r="69" spans="3:6" x14ac:dyDescent="0.25">
      <c r="D69" s="33"/>
    </row>
  </sheetData>
  <mergeCells count="45">
    <mergeCell ref="D43:F43"/>
    <mergeCell ref="D44:F44"/>
    <mergeCell ref="D45:F45"/>
    <mergeCell ref="D23:F23"/>
    <mergeCell ref="D27:F27"/>
    <mergeCell ref="D35:F35"/>
    <mergeCell ref="D36:F36"/>
    <mergeCell ref="D37:F37"/>
    <mergeCell ref="C31:G31"/>
    <mergeCell ref="C32:C40"/>
    <mergeCell ref="D32:G32"/>
    <mergeCell ref="D33:F33"/>
    <mergeCell ref="D34:F34"/>
    <mergeCell ref="D39:F39"/>
    <mergeCell ref="D40:F40"/>
    <mergeCell ref="C41:C49"/>
    <mergeCell ref="D41:G41"/>
    <mergeCell ref="D42:F42"/>
    <mergeCell ref="C65:F65"/>
    <mergeCell ref="D38:F38"/>
    <mergeCell ref="D47:F47"/>
    <mergeCell ref="C52:F52"/>
    <mergeCell ref="C56:F56"/>
    <mergeCell ref="C62:F62"/>
    <mergeCell ref="C59:F59"/>
    <mergeCell ref="C50:C51"/>
    <mergeCell ref="D50:F50"/>
    <mergeCell ref="D51:F51"/>
    <mergeCell ref="D46:F46"/>
    <mergeCell ref="D48:F48"/>
    <mergeCell ref="D49:F49"/>
    <mergeCell ref="C17:C21"/>
    <mergeCell ref="D17:G17"/>
    <mergeCell ref="D18:F18"/>
    <mergeCell ref="D28:F28"/>
    <mergeCell ref="C29:F29"/>
    <mergeCell ref="D19:F19"/>
    <mergeCell ref="D21:F21"/>
    <mergeCell ref="C22:C28"/>
    <mergeCell ref="D22:G22"/>
    <mergeCell ref="C2:G2"/>
    <mergeCell ref="C3:C9"/>
    <mergeCell ref="D9:F9"/>
    <mergeCell ref="C10:C16"/>
    <mergeCell ref="D16:F16"/>
  </mergeCells>
  <phoneticPr fontId="21" type="noConversion"/>
  <conditionalFormatting sqref="D57">
    <cfRule type="cellIs" dxfId="7" priority="11" operator="greaterThanOrEqual">
      <formula>0.15</formula>
    </cfRule>
    <cfRule type="cellIs" dxfId="6" priority="12" operator="lessThan">
      <formula>0.15</formula>
    </cfRule>
  </conditionalFormatting>
  <conditionalFormatting sqref="D60">
    <cfRule type="cellIs" dxfId="5" priority="2" operator="greaterThanOrEqual">
      <formula>0.25</formula>
    </cfRule>
    <cfRule type="cellIs" dxfId="4" priority="3" operator="lessThan">
      <formula>0.25</formula>
    </cfRule>
  </conditionalFormatting>
  <conditionalFormatting sqref="D63">
    <cfRule type="cellIs" dxfId="3" priority="1" operator="greaterThanOrEqual">
      <formula>0.35</formula>
    </cfRule>
    <cfRule type="cellIs" dxfId="2" priority="9" operator="lessThan">
      <formula>0.35</formula>
    </cfRule>
  </conditionalFormatting>
  <conditionalFormatting sqref="D66">
    <cfRule type="cellIs" dxfId="1" priority="10" operator="lessThanOrEqual">
      <formula>0.65</formula>
    </cfRule>
    <cfRule type="cellIs" dxfId="0" priority="13" operator="greaterThan">
      <formula>0.65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620A79E4556A4AB5FEF69C58F54D28" ma:contentTypeVersion="0" ma:contentTypeDescription="Create a new document." ma:contentTypeScope="" ma:versionID="1cdb57a8dbc2eead9a5b3dfcc86f6c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BC1D8D-1A74-43AC-AAD7-0DC64EE66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F17A07-534C-4291-8261-813A743FFE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A3DDCA-C235-43B5-BFE6-3C10D90A6C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NPR Téléopération</dc:title>
  <dc:subject/>
  <dc:creator>roland.scherwey@hefr.ch</dc:creator>
  <cp:keywords/>
  <dc:description/>
  <cp:lastModifiedBy>Huet Nicolas</cp:lastModifiedBy>
  <cp:revision/>
  <dcterms:created xsi:type="dcterms:W3CDTF">2008-12-26T19:18:05Z</dcterms:created>
  <dcterms:modified xsi:type="dcterms:W3CDTF">2026-01-23T08:50:10Z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0x010100CA620A79E4556A4AB5FEF69C58F54D28</vt:lpwstr>
  </property>
  <property fmtid="{D5CDD505-2E9C-101B-9397-08002B2CF9AE}" pid="4" name="_dlc_DocIdItemGuid">
    <vt:lpwstr>8b53b536-e1c5-4981-b46a-50e389a6be38</vt:lpwstr>
  </property>
  <property fmtid="{D5CDD505-2E9C-101B-9397-08002B2CF9AE}" pid="5" name="katalyst_0">
    <vt:lpwstr>&lt;appConfig&gt;_x000d_
  &lt;conf key="alm_url" description="URL for the ALM Server" value1="https://api-dev-rosas.katalyst.solutions/alm-web-rest" value2="" value3="" value4="" value5="" value6="" value7="" value8="" value9="" value10="" value11="" /&gt;_x000d_
  &lt;conf </vt:lpwstr>
  </property>
  <property fmtid="{D5CDD505-2E9C-101B-9397-08002B2CF9AE}" pid="6" name="katalyst_1">
    <vt:lpwstr>key="alm_url_webUI" description="URL for the ALM Webclient" value1="https://dev-rosas.katalyst.solutions" value2="" value3="" value4="" value5="" value6="" value7="" value8="" value9="" value10="" value11="" /&gt;_x000d_
  &lt;conf key="project_name" descriptio</vt:lpwstr>
  </property>
  <property fmtid="{D5CDD505-2E9C-101B-9397-08002B2CF9AE}" pid="7" name="katalyst_2">
    <vt:lpwstr>n="Which project ID shall be used?" value1="" value2="" value3="" value4="" value5="" value6="" value7="" value8="" value9="" value10="" value11="" /&gt;_x000d_
  &lt;conf key="store user id" description="user_name" value1="" value2="" value3="" value4="" value</vt:lpwstr>
  </property>
  <property fmtid="{D5CDD505-2E9C-101B-9397-08002B2CF9AE}" pid="8" name="katalyst_3">
    <vt:lpwstr>5="" value6="" value7="" value8="" value9="" value10="" value11="" /&gt;_x000d_
  &lt;conf key="notes" description="user_name" value1="nightly API URL: http://192.168.50.127:7000/alm-web-rest web: http://192.168.50.127:81 " value2="pswd hash: 6a1206951a035ea404</vt:lpwstr>
  </property>
  <property fmtid="{D5CDD505-2E9C-101B-9397-08002B2CF9AE}" pid="9" name="katalyst_4">
    <vt:lpwstr>a3fe9d17ee361bc41f2cfdeb7452bdabc726cbd4f1a24bccce9efd41b80a6f (standard pswd)" value3="" value4="" value5="" value6="" value7="" value8="" value9="" value10="" value11="" /&gt;_x000d_
  &lt;conf key="render_results_as_tree" description="true = render results i</vt:lpwstr>
  </property>
  <property fmtid="{D5CDD505-2E9C-101B-9397-08002B2CF9AE}" pid="10" name="katalyst_5">
    <vt:lpwstr>n sheet with tree outline; false = render as plain list" value1="false" value2="" value3="" value4="" value5="" value6="" value7="" value8="" value9="" value10="" value11="" /&gt;_x000d_
  &lt;conf key="bulk_mode_activated" description="if multiple ranges are s</vt:lpwstr>
  </property>
  <property fmtid="{D5CDD505-2E9C-101B-9397-08002B2CF9AE}" pid="11" name="katalyst_6">
    <vt:lpwstr>elected this variable will allow to process them one by one" value1="true" value2="" value3="" value4="" value5="" value6="" value7="" value8="" value9="" value10="" value11="" /&gt;_x000d_
  &lt;conf key="ingore_read_only" description="ignore fields marked as </vt:lpwstr>
  </property>
  <property fmtid="{D5CDD505-2E9C-101B-9397-08002B2CF9AE}" pid="12" name="katalyst_7">
    <vt:lpwstr>read only during push AND pull" value1="true" value2="" value3="" value4="" value5="" value6="" value7="" value8="" value9="" value10="" value11="" /&gt;_x000d_
  &lt;conf key="view" description="which objects shall be loaded or uploaded?" value1="permission" v</vt:lpwstr>
  </property>
  <property fmtid="{D5CDD505-2E9C-101B-9397-08002B2CF9AE}" pid="13" name="katalyst_8">
    <vt:lpwstr>alue2="" value3="" value4="" value5="" value6="" value7="" value8="" value9="" value10="" value11="" /&gt;_x000d_
  &lt;conf key="query" description="add SQL-query WHERE clause here. You can copy the raw-filter from ALM-Web-application here" value1="" value2="t</vt:lpwstr>
  </property>
  <property fmtid="{D5CDD505-2E9C-101B-9397-08002B2CF9AE}" pid="14" name="katalyst_9">
    <vt:lpwstr>itle LIKE '%test%'" value3="" value4="" value5="" value6="" value7="" value8="" value9="" value10="" value11="" /&gt;_x000d_
  &lt;conf key="ignore_read_only" description="will ignore fields that are marked as read only during, push, pull and sync" value1="fals</vt:lpwstr>
  </property>
  <property fmtid="{D5CDD505-2E9C-101B-9397-08002B2CF9AE}" pid="15" name="katalyst_10">
    <vt:lpwstr>e" value2="" value3="" value4="" value5="" value6="" value7="" value8="" value9="" value10="" value11="" /&gt;_x000d_
  &lt;conf key="apply_filter_to_first_level_only" description="if true, query is applied to fist level elements only" value1="" value2="" value</vt:lpwstr>
  </property>
  <property fmtid="{D5CDD505-2E9C-101B-9397-08002B2CF9AE}" pid="16" name="katalyst_11">
    <vt:lpwstr>3="" value4="" value5="" value6="" value7="" value8="" value9="" value10="" value11="" /&gt;_x000d_
  &lt;conf key="init_log_level" description="can be value: Trace, Debug, Info, Warn, Error, Severe" value1="Info" value2="" value3="" value4="" value5="" value6=</vt:lpwstr>
  </property>
  <property fmtid="{D5CDD505-2E9C-101B-9397-08002B2CF9AE}" pid="17" name="katalyst_12">
    <vt:lpwstr>"" value7="" value8="" value9="" value10="" value11="" /&gt;_x000d_
  &lt;conf key="properties_to_ignore_during_loading" description="these properties will not be downloaded from ALM" value1="" value2="" value3="" value4="" value5="" value6="" value7="" value8=</vt:lpwstr>
  </property>
  <property fmtid="{D5CDD505-2E9C-101B-9397-08002B2CF9AE}" pid="18" name="katalyst_13">
    <vt:lpwstr>"" value9="" value10="" value11="" /&gt;_x000d_
  &lt;conf key="last_user_name" description="store last log-on user, if defined in log-on dialog" value1="" value2="" value3="" value4="" value5="" value6="" value7="" value8="" value9="" value10="" value11="" /&gt;_x000d_</vt:lpwstr>
  </property>
  <property fmtid="{D5CDD505-2E9C-101B-9397-08002B2CF9AE}" pid="19" name="katalyst_14">
    <vt:lpwstr>
  &lt;conf key="page_size" description="number of elements loaded for each call " value1="100" value2="" value3="" value4="" value5="" value6="" value7="" value8="" value9="" value10="" value11="" /&gt;_x000d_
  &lt;conf key="page_max_number" description="how man</vt:lpwstr>
  </property>
  <property fmtid="{D5CDD505-2E9C-101B-9397-08002B2CF9AE}" pid="20" name="katalyst_15">
    <vt:lpwstr>y pages shall be loaded at max (elements " value1="10" value2="" value3="" value4="" value5="" value6="" value7="" value8="" value9="" value10="" value11="" /&gt;_x000d_
  &lt;conf key="sorting_property" description="which property is used for sorting. Use Id f</vt:lpwstr>
  </property>
  <property fmtid="{D5CDD505-2E9C-101B-9397-08002B2CF9AE}" pid="21" name="katalyst_16">
    <vt:lpwstr>or logical columns" value1="title" value2="" value3="" value4="" value5="" value6="" value7="" value8="" value9="" value10="" value11="" /&gt;_x000d_
  &lt;conf key="sorting_direction" description="sort results ascending or descending. Values accepted are 'ASC'</vt:lpwstr>
  </property>
  <property fmtid="{D5CDD505-2E9C-101B-9397-08002B2CF9AE}" pid="22" name="katalyst_17">
    <vt:lpwstr> and 'DESC'" value1="ASC" value2="" value3="" value4="" value5="" value6="" value7="" value8="" value9="" value10="" value11="" /&gt;_x000d_
  &lt;conf key="last_executed_queries" description="store last 5 executed queries" value1="" value2="" value3="" value4=</vt:lpwstr>
  </property>
  <property fmtid="{D5CDD505-2E9C-101B-9397-08002B2CF9AE}" pid="23" name="katalyst_18">
    <vt:lpwstr>"" value5="" value6="" value7="" value8="" value9="" value10="" value11="" /&gt;_x000d_
  &lt;conf key="view_column_header" description="name of column which contains a view value" value1="&amp;lt;&amp;lt;view&amp;gt;&amp;gt;" value2="" value3="" value4="" value5="" value6="" </vt:lpwstr>
  </property>
  <property fmtid="{D5CDD505-2E9C-101B-9397-08002B2CF9AE}" pid="24" name="katalyst_19">
    <vt:lpwstr>value7="" value8="" value9="" value10="" value11="" /&gt;_x000d_
  &lt;conf key="use_sheet_name_as_view_name" description="use the name of current sheet as view name (not the view-selector)" value1="false" value2="" value3="" value4="" value5="" value6="" value</vt:lpwstr>
  </property>
  <property fmtid="{D5CDD505-2E9C-101B-9397-08002B2CF9AE}" pid="25" name="katalyst_20">
    <vt:lpwstr>7="" value8="" value9="" value10="" value11="" /&gt;_x000d_
  &lt;conf key="log_silently" description="added by application" value1="True" /&gt;_x000d_
  &lt;conf key="project_title" description="added by application" value1="" /&gt;_x000d_
  &lt;conf key="view_name" description="adde</vt:lpwstr>
  </property>
  <property fmtid="{D5CDD505-2E9C-101B-9397-08002B2CF9AE}" pid="26" name="katalyst_21">
    <vt:lpwstr>d by application" value1="" /&gt;_x000d_
&lt;/appConfig&gt;</vt:lpwstr>
  </property>
</Properties>
</file>